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20" windowWidth="19440" windowHeight="975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<sst xmlns="http://schemas.openxmlformats.org/spreadsheetml/2006/main" count="905" uniqueCount="521">
  <si>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</si>
  <si>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</si>
  <si>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</si>
  <si>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</si>
  <si>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</si>
  <si>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</si>
  <si>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</si>
  <si>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</si>
  <si>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</si>
  <si>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</si>
  <si>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</si>
  <si>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</si>
  <si>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</si>
  <si>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</si>
  <si>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</si>
  <si>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</si>
  <si>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</si>
  <si>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</si>
  <si>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</si>
  <si>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</si>
  <si>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</si>
  <si>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</si>
  <si>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</si>
  <si>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</si>
  <si>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</si>
  <si>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</si>
  <si>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</si>
  <si>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</si>
  <si>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</si>
  <si>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</si>
  <si>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</si>
  <si>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</si>
  <si>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</si>
  <si>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</si>
  <si>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</si>
  <si>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</si>
  <si>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</si>
  <si>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</si>
  <si>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</si>
  <si>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</si>
  <si>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</si>
  <si>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</si>
  <si>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</si>
  <si>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</si>
  <si>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</si>
  <si>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</si>
  <si>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</si>
  <si>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</si>
  <si>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</si>
  <si>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</si>
  <si>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</si>
  <si>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</si>
  <si>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</si>
  <si>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</si>
  <si>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</si>
  <si>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</si>
  <si>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</si>
  <si>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</si>
  <si>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</si>
  <si>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</si>
  <si>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</si>
  <si>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</si>
  <si>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</si>
  <si>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</si>
  <si>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</si>
  <si>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</si>
  <si>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</si>
  <si>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</si>
  <si>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</si>
  <si>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</si>
  <si>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</si>
  <si>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</si>
  <si>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</si>
  <si>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</si>
  <si>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</si>
  <si>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</si>
  <si>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</si>
  <si>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</si>
  <si>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</si>
  <si>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</si>
  <si>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</si>
  <si>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</si>
  <si>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</si>
  <si>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</si>
  <si>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</si>
  <si>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</si>
  <si>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</si>
  <si>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</si>
  <si>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</si>
  <si>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</si>
  <si>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</si>
  <si>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</si>
  <si>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</si>
  <si>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</si>
  <si>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</si>
  <si>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</si>
  <si>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</si>
  <si>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</si>
  <si>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</si>
  <si>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</si>
  <si>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</si>
  <si>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</si>
  <si>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</si>
  <si>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</si>
  <si>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</si>
  <si>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</si>
  <si>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</si>
  <si>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</si>
  <si>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</si>
  <si>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</si>
  <si>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</si>
  <si>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</si>
  <si>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</si>
  <si>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</si>
  <si>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</si>
  <si>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</si>
  <si>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</si>
  <si>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</si>
  <si>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</si>
  <si>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</si>
  <si>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</si>
  <si>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</si>
  <si>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</si>
  <si>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</si>
  <si>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</si>
  <si>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</si>
  <si>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</si>
  <si>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</si>
  <si>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</si>
  <si>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</si>
  <si>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</si>
  <si>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</si>
  <si>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</si>
  <si>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</si>
  <si>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</si>
  <si>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</si>
  <si>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</si>
  <si>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</si>
  <si>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</si>
  <si>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</si>
  <si>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</si>
  <si>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</si>
  <si>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</si>
  <si>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</si>
  <si>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</si>
  <si>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</si>
  <si>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</si>
  <si>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</si>
  <si>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</si>
  <si>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</si>
  <si>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</si>
  <si>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</si>
  <si>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</si>
  <si>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</si>
  <si>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</si>
  <si>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</si>
  <si>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</si>
  <si>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</si>
  <si>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</si>
  <si>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</si>
  <si>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</si>
  <si>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</si>
  <si>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</si>
  <si>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</si>
  <si>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</si>
  <si>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</si>
  <si>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</si>
  <si>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</si>
  <si>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</si>
  <si>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</si>
  <si>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</si>
  <si>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</si>
  <si>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</si>
  <si>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</si>
  <si>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</si>
  <si>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</si>
  <si>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</si>
  <si>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</si>
  <si>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</si>
  <si>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</si>
  <si>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</si>
  <si>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</si>
  <si>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</si>
  <si>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</si>
  <si>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</si>
  <si>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</si>
  <si>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</si>
  <si>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</si>
  <si>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</si>
  <si>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</si>
  <si>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</si>
  <si>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</si>
  <si>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</si>
  <si>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</si>
  <si>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</si>
  <si>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</si>
  <si>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</si>
  <si>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</si>
  <si>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</si>
  <si>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</si>
  <si>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</si>
  <si>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</si>
  <si>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</si>
  <si>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</si>
  <si>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</si>
  <si>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</si>
  <si>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</si>
  <si>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</si>
  <si>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</si>
  <si>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</si>
  <si>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</si>
  <si>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</si>
  <si>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</si>
  <si>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</si>
  <si>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</si>
  <si>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</si>
  <si>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</si>
  <si>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</si>
  <si>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</si>
  <si>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</si>
  <si>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</si>
  <si>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</si>
  <si>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</si>
  <si>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</si>
  <si>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</si>
  <si>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</si>
  <si>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</si>
  <si>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</si>
  <si>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</si>
  <si>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</si>
  <si>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</si>
  <si>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</si>
  <si>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</si>
  <si>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</si>
  <si>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</si>
  <si>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</si>
  <si>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</si>
  <si>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</si>
  <si>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</si>
  <si>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</si>
  <si>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</si>
  <si>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</si>
  <si>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</si>
  <si>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</si>
  <si>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</si>
  <si>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</si>
  <si>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</si>
  <si>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</si>
  <si>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</si>
  <si>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</si>
  <si>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</si>
  <si>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</si>
  <si>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</si>
  <si>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</si>
  <si>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</si>
  <si>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</si>
  <si>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</si>
  <si>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</si>
  <si>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</si>
  <si>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</si>
  <si>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</si>
  <si>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</si>
  <si>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</si>
  <si>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</si>
  <si>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</si>
  <si>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</si>
  <si>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</si>
  <si>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</si>
  <si>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</si>
  <si>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</si>
  <si>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</si>
  <si>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</si>
  <si>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</si>
  <si>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</si>
  <si>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</si>
  <si>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</si>
  <si>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</si>
  <si>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</si>
  <si>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</si>
  <si>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</si>
  <si>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</si>
  <si>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</si>
  <si>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</si>
  <si>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</si>
  <si>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</si>
  <si>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</si>
  <si>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</si>
  <si>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</si>
  <si>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</si>
  <si>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</si>
  <si>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</si>
  <si>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</si>
  <si>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</si>
  <si>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</si>
  <si>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</si>
  <si>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</si>
  <si>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</si>
  <si>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</si>
  <si>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</si>
  <si>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</si>
  <si>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</si>
  <si>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</si>
  <si>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</si>
  <si>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</si>
  <si>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</si>
  <si>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</si>
  <si>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</si>
  <si>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</si>
  <si>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</si>
  <si>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</si>
  <si>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</si>
  <si>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</si>
  <si>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</si>
  <si>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</si>
  <si>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</si>
  <si>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</si>
  <si>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</si>
  <si>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</si>
  <si>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</si>
  <si>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</si>
  <si>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</si>
  <si>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</si>
  <si>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</si>
  <si>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</si>
  <si>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</si>
  <si>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</si>
  <si>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</si>
  <si>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</si>
  <si>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</si>
  <si>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</si>
  <si>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</si>
  <si>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</si>
  <si>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</si>
  <si>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</si>
  <si>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</si>
  <si>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</si>
  <si>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</si>
  <si>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</si>
  <si>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</si>
  <si>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</si>
  <si>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</si>
  <si>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</si>
  <si>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</si>
  <si>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</si>
  <si>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</si>
  <si>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</si>
  <si>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</si>
  <si>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</si>
  <si>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</si>
  <si>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</si>
  <si>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</si>
  <si>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</si>
  <si>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</si>
  <si>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</si>
  <si>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</si>
  <si>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</si>
  <si>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</si>
  <si>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</si>
  <si>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</si>
  <si>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</si>
  <si>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</si>
  <si>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</si>
  <si>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</si>
  <si>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</si>
  <si>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</si>
  <si>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</si>
  <si>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</si>
  <si>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</si>
  <si>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</si>
  <si>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</si>
  <si>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</si>
  <si>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</si>
  <si>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</si>
  <si>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</si>
  <si>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</si>
  <si>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</si>
  <si>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</si>
  <si>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</si>
  <si>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</si>
  <si>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</si>
  <si>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</si>
  <si>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</si>
  <si>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</si>
  <si>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</si>
  <si>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</si>
  <si>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</si>
  <si>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</si>
  <si>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</si>
  <si>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</si>
  <si>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</si>
  <si>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</si>
  <si>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</si>
  <si>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</si>
  <si>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</si>
  <si>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</si>
  <si>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</si>
  <si>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</si>
  <si>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</si>
  <si>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</si>
  <si>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</si>
  <si>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</si>
  <si>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</si>
  <si>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</si>
  <si>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</si>
  <si>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</si>
  <si>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</si>
  <si>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</si>
  <si>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</si>
  <si>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</si>
  <si>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</si>
  <si>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</si>
  <si>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</si>
  <si>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</si>
  <si>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</si>
  <si>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</si>
  <si>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</si>
  <si>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</si>
  <si>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</si>
  <si>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</si>
  <si>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</si>
  <si>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</si>
  <si>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</si>
  <si>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</si>
  <si>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</si>
  <si>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</si>
  <si>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</si>
  <si>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</si>
  <si>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</si>
  <si>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</si>
  <si>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</si>
  <si>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</si>
  <si>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</si>
  <si>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</si>
  <si>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</si>
  <si>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</si>
  <si>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</si>
  <si>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</si>
  <si>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</si>
  <si>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</si>
  <si>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</si>
  <si>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</si>
  <si>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</si>
  <si>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</si>
  <si>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</si>
  <si>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</si>
  <si>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</si>
  <si>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</si>
  <si>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</si>
  <si>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</si>
  <si>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</si>
  <si>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</si>
  <si>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</si>
  <si>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</si>
  <si>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</si>
  <si>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</si>
  <si>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</si>
  <si>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</si>
  <si>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</si>
  <si>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</si>
  <si>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</si>
  <si>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</si>
  <si>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</si>
  <si>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</si>
  <si>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</si>
  <si>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</si>
  <si>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</si>
  <si>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</si>
  <si>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</si>
  <si>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</si>
  <si>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</si>
  <si>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</si>
  <si>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</si>
  <si>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</si>
  <si>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</si>
  <si>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</si>
  <si>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</si>
  <si>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</si>
  <si>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</si>
  <si>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</si>
  <si>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</si>
  <si>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</si>
  <si>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</si>
  <si>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</si>
  <si>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</si>
  <si>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</si>
  <si>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</si>
  <si>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</si>
  <si>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</si>
  <si>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</si>
  <si>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</si>
  <si>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</si>
  <si>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</si>
  <si>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</si>
  <si>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</si>
  <si>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</si>
  <si>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</si>
  <si>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</si>
  <si>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</si>
  <si>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</si>
  <si>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</si>
  <si>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</si>
  <si>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</si>
  <si>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</si>
  <si>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</si>
  <si>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</si>
  <si>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</si>
  <si>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</si>
  <si>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</si>
  <si>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</si>
  <si>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</si>
  <si>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</si>
  <si>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</si>
  <si>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</si>
  <si>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оп. № 13 ВЛ-0,4 кВ Ф-6 ТП-16/223</t>
  </si>
  <si>
    <t>СТ-042472</t>
  </si>
  <si>
    <t>Установка измерительного комплекса г. Михайловск, ул. Николая Гастелло, д.161 по ТУ 1615/2024/МИХ от 28.11.2024 (оп. № 13 ВЛ-0,4 кВ Ф-6 ТП-16/223, заявитель Вартанов А.В.)</t>
  </si>
  <si>
    <t>г. Михайловск, ул. Николая Гастелло, д.161</t>
  </si>
  <si>
    <t>Локально сметный расчет № 19</t>
  </si>
  <si>
    <t>Сметная стоимость проекта в ценах 2025 года с НДС, млн. руб.</t>
  </si>
  <si>
    <t>объем заключенного договора в ценах 2025 года с НДС, млн. руб.</t>
  </si>
  <si>
    <t>ТУ 1615/2024/МИХ от 28.11.2024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</si>
</sst>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4592"/>
        <c:axId val="117814016"/>
      </c:lineChart>
      <c:catAx>
        <c:axId val="117774592"/>
        <c:scaling>
          <c:orientation val="minMax"/>
        </c:scaling>
        <c:delete val="0"/>
        <c:axPos val="b"/>
        <c:numFmt formatCode="General" sourceLinked="1"/>
        <c:majorTickMark val="out"/>
        <c:minorTickMark val="none"/>
        <c:tickLblPos val="nextTo"/>
        <c:crossAx val="117814016"/>
        <c:crosses val="autoZero"/>
        <c:auto val="1"/>
        <c:lblAlgn val="ctr"/>
        <c:lblOffset val="100"/>
        <c:noMultiLvlLbl val="0"/>
      </c:catAx>
      <c:valAx>
        <c:axId val="117814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1" t="s">
        <v>10</v>
      </c>
    </row>
    <row r="3" spans="1:17" s="10" customFormat="1" x14ac:dyDescent="0.25">
      <c r="A3" s="15"/>
      <c r="C3" s="91" t="s">
        <v>63</v>
      </c>
    </row>
    <row r="4" spans="1:17" s="10" customFormat="1" x14ac:dyDescent="0.25">
      <c r="A4" s="15"/>
      <c r="C4" s="191"/>
    </row>
    <row r="5" spans="1:17" s="10" customFormat="1" x14ac:dyDescent="0.25">
      <c r="A5" s="290" t="s">
        <v>507</v>
      </c>
      <c r="B5" s="290"/>
      <c r="C5" s="290"/>
      <c r="D5" s="175"/>
      <c r="E5" s="175"/>
    </row>
    <row r="6" spans="1:17" s="10" customFormat="1" x14ac:dyDescent="0.25">
      <c r="A6" s="15"/>
      <c r="C6" s="191"/>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6" t="s">
        <v>514</v>
      </c>
      <c r="B12" s="296"/>
      <c r="C12" s="296"/>
      <c r="D12" s="266"/>
      <c r="E12" s="266"/>
      <c r="F12" s="266"/>
      <c r="G12" s="266"/>
      <c r="H12" s="266"/>
      <c r="I12" s="266"/>
      <c r="J12" s="266"/>
      <c r="K12" s="266"/>
      <c r="L12" s="266"/>
      <c r="M12" s="266"/>
      <c r="N12" s="266"/>
      <c r="O12" s="266"/>
      <c r="P12" s="266"/>
      <c r="Q12" s="266"/>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1.0365192000000001E-2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4">
        <f>8637.66/1000000</f>
        <v>8.6376600000000001E-3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СТ-042472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д.161 по ТУ 1615/2024/МИХ от 28.11.2024 (оп. № 13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91" customFormat="1" ht="161.25" customHeight="1" x14ac:dyDescent="0.25">
      <c r="A20" s="303"/>
      <c r="B20" s="303"/>
      <c r="C20" s="305"/>
      <c r="D20" s="303"/>
      <c r="E20" s="303"/>
      <c r="F20" s="303"/>
      <c r="G20" s="303"/>
      <c r="H20" s="303"/>
      <c r="I20" s="303"/>
      <c r="J20" s="303"/>
      <c r="K20" s="303"/>
      <c r="L20" s="303"/>
      <c r="M20" s="303"/>
      <c r="N20" s="303"/>
      <c r="O20" s="303"/>
      <c r="P20" s="303"/>
      <c r="Q20" s="264" t="s">
        <v>326</v>
      </c>
      <c r="R20" s="268" t="s">
        <v>327</v>
      </c>
      <c r="S20" s="303"/>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520</v>
      </c>
      <c r="C22" s="279"/>
      <c r="D22" s="265" t="s">
        <v>476</v>
      </c>
      <c r="E22" s="265" t="s">
        <v>516</v>
      </c>
      <c r="F22" s="265"/>
      <c r="G22" s="265" t="s">
        <v>513</v>
      </c>
      <c r="H22" s="265"/>
      <c r="I22" s="265"/>
      <c r="J22" s="265"/>
      <c r="K22" s="265">
        <v>0.4</v>
      </c>
      <c r="L22" s="265">
        <v>3</v>
      </c>
      <c r="M22" s="265"/>
      <c r="N22" s="265"/>
      <c r="O22" s="265"/>
      <c r="P22" s="265"/>
      <c r="Q22" s="277" t="s">
        <v>512</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СТ-042472</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Николая Гастелло, д.161 по ТУ 1615/2024/МИХ от 28.11.2024 (оп. № 13 ВЛ-0,4 кВ Ф-6 ТП-16/223, заявитель Вартанов А.В.)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8" t="s">
        <v>100</v>
      </c>
      <c r="R22" s="98" t="s">
        <v>436</v>
      </c>
      <c r="S22" s="98" t="s">
        <v>99</v>
      </c>
      <c r="T22" s="98" t="s">
        <v>98</v>
      </c>
    </row>
    <row r="23" spans="1:20" ht="51.75" customHeight="1" x14ac:dyDescent="0.25">
      <c r="A23" s="314"/>
      <c r="B23" s="173" t="s">
        <v>96</v>
      </c>
      <c r="C23" s="173" t="s">
        <v>97</v>
      </c>
      <c r="D23" s="320"/>
      <c r="E23" s="173" t="s">
        <v>96</v>
      </c>
      <c r="F23" s="173" t="s">
        <v>97</v>
      </c>
      <c r="G23" s="173" t="s">
        <v>96</v>
      </c>
      <c r="H23" s="173" t="s">
        <v>97</v>
      </c>
      <c r="I23" s="173" t="s">
        <v>96</v>
      </c>
      <c r="J23" s="173" t="s">
        <v>97</v>
      </c>
      <c r="K23" s="173" t="s">
        <v>96</v>
      </c>
      <c r="L23" s="173" t="s">
        <v>96</v>
      </c>
      <c r="M23" s="173" t="s">
        <v>97</v>
      </c>
      <c r="N23" s="173" t="s">
        <v>96</v>
      </c>
      <c r="O23" s="173" t="s">
        <v>97</v>
      </c>
      <c r="P23" s="174"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8" t="s">
        <v>100</v>
      </c>
      <c r="Y22" s="98" t="s">
        <v>436</v>
      </c>
      <c r="Z22" s="98" t="s">
        <v>99</v>
      </c>
      <c r="AA22" s="98" t="s">
        <v>98</v>
      </c>
    </row>
    <row r="23" spans="1:27" ht="60" customHeight="1" x14ac:dyDescent="0.25">
      <c r="A23" s="324"/>
      <c r="B23" s="171" t="s">
        <v>96</v>
      </c>
      <c r="C23" s="171"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СТ-042472</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30" t="str">
        <f>'1. паспорт местоположение'!A15:C15</f>
        <v>Установка измерительного комплекса г. Михайловск, ул. Николая Гастелло, д.161 по ТУ 1615/2024/МИХ от 28.11.2024 (оп. № 13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8"/>
      <c r="AB6" s="16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8"/>
      <c r="AB7" s="168"/>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8"/>
      <c r="AB10" s="168"/>
    </row>
    <row r="11" spans="1:28" x14ac:dyDescent="0.25">
      <c r="A11" s="300" t="str">
        <f>'3.3 паспорт описание'!A12:C12</f>
        <v>СТ-042472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Николая Гастелло, д.161 по ТУ 1615/2024/МИХ от 28.11.2024 (оп. № 13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9"/>
      <c r="AB14" s="16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1">
        <v>11</v>
      </c>
      <c r="L25" s="96">
        <v>12</v>
      </c>
      <c r="M25" s="181">
        <v>13</v>
      </c>
      <c r="N25" s="96">
        <v>14</v>
      </c>
      <c r="O25" s="181">
        <v>15</v>
      </c>
      <c r="P25" s="96">
        <v>16</v>
      </c>
      <c r="Q25" s="181">
        <v>17</v>
      </c>
      <c r="R25" s="96">
        <v>18</v>
      </c>
      <c r="S25" s="181">
        <v>19</v>
      </c>
      <c r="T25" s="96">
        <v>20</v>
      </c>
      <c r="U25" s="181">
        <v>21</v>
      </c>
      <c r="V25" s="96">
        <v>22</v>
      </c>
      <c r="W25" s="181">
        <v>23</v>
      </c>
      <c r="X25" s="96">
        <v>24</v>
      </c>
      <c r="Y25" s="181">
        <v>25</v>
      </c>
      <c r="Z25" s="96">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СТ-042472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Николая Гастелло, д.161 по ТУ 1615/2024/МИХ от 28.11.2024 (оп. № 13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СТ-042472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60" t="str">
        <f>'1. паспорт местоположение'!A15:C15</f>
        <v>Установка измерительного комплекса г. Михайловск, ул. Николая Гастелло, д.161 по ТУ 1615/2024/МИХ от 28.11.2024 (оп. № 13 ВЛ-0,4 кВ Ф-6 ТП-16/223, заявитель Вартанов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31"/>
      <c r="AN22" s="231"/>
      <c r="AO22" s="232"/>
      <c r="AP22" s="232"/>
      <c r="AQ22" s="232"/>
      <c r="AR22" s="232"/>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8637.66</v>
      </c>
      <c r="AL23" s="358"/>
      <c r="AM23" s="233"/>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3"/>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3"/>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9"/>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9"/>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9"/>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9"/>
      <c r="AN29" s="109"/>
      <c r="AO29" s="135"/>
      <c r="AP29" s="135"/>
      <c r="AQ29" s="135"/>
      <c r="AR29" s="135"/>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9"/>
      <c r="AN30" s="109"/>
      <c r="AO30" s="109"/>
      <c r="AP30" s="109"/>
      <c r="AQ30" s="109"/>
      <c r="AR30" s="109"/>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9"/>
      <c r="AN31" s="109"/>
      <c r="AO31" s="109"/>
      <c r="AP31" s="109"/>
      <c r="AQ31" s="109"/>
      <c r="AR31" s="109"/>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9"/>
      <c r="AN32" s="109"/>
      <c r="AO32" s="109"/>
      <c r="AP32" s="109"/>
      <c r="AQ32" s="109"/>
      <c r="AR32" s="109"/>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9"/>
      <c r="AN33" s="109"/>
      <c r="AO33" s="109"/>
      <c r="AP33" s="109"/>
      <c r="AQ33" s="109"/>
      <c r="AR33" s="109"/>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9"/>
      <c r="AN34" s="109"/>
      <c r="AO34" s="109"/>
      <c r="AP34" s="109"/>
      <c r="AQ34" s="109"/>
      <c r="AR34" s="109"/>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9"/>
      <c r="AN35" s="109"/>
      <c r="AO35" s="109"/>
      <c r="AP35" s="109"/>
      <c r="AQ35" s="109"/>
      <c r="AR35" s="109"/>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9"/>
      <c r="AN36" s="109"/>
      <c r="AO36" s="109"/>
      <c r="AP36" s="109"/>
      <c r="AQ36" s="109"/>
      <c r="AR36" s="109"/>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9"/>
      <c r="AN37" s="109"/>
      <c r="AO37" s="109"/>
      <c r="AP37" s="109"/>
      <c r="AQ37" s="109"/>
      <c r="AR37" s="109"/>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9"/>
      <c r="AN38" s="109"/>
      <c r="AO38" s="109"/>
      <c r="AP38" s="109"/>
      <c r="AQ38" s="109"/>
      <c r="AR38" s="109"/>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9"/>
      <c r="AN39" s="109"/>
      <c r="AO39" s="109"/>
      <c r="AP39" s="109"/>
      <c r="AQ39" s="109"/>
      <c r="AR39" s="109"/>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9"/>
      <c r="AN40" s="109"/>
      <c r="AO40" s="109"/>
      <c r="AP40" s="109"/>
      <c r="AQ40" s="109"/>
      <c r="AR40" s="109"/>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9"/>
      <c r="AN41" s="109"/>
      <c r="AO41" s="109"/>
      <c r="AP41" s="109"/>
      <c r="AQ41" s="109"/>
      <c r="AR41" s="109"/>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9"/>
      <c r="AN42" s="109"/>
      <c r="AO42" s="109"/>
      <c r="AP42" s="109"/>
      <c r="AQ42" s="109"/>
      <c r="AR42" s="109"/>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9"/>
      <c r="AN43" s="109"/>
      <c r="AO43" s="109"/>
      <c r="AP43" s="109"/>
      <c r="AQ43" s="109"/>
      <c r="AR43" s="109"/>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9"/>
      <c r="AN44" s="109"/>
      <c r="AO44" s="109"/>
      <c r="AP44" s="109"/>
      <c r="AQ44" s="109"/>
      <c r="AR44" s="109"/>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2" t="s">
        <v>267</v>
      </c>
      <c r="AP45" s="122" t="s">
        <v>266</v>
      </c>
      <c r="AQ45" s="114"/>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6"/>
      <c r="AP46" s="126"/>
      <c r="AQ46" s="114"/>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6"/>
      <c r="AP47" s="126"/>
      <c r="AQ47" s="114"/>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2" t="s">
        <v>267</v>
      </c>
      <c r="AP50" s="122" t="s">
        <v>266</v>
      </c>
      <c r="AQ50" s="114"/>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30"/>
      <c r="AP51" s="130"/>
      <c r="AQ51" s="114"/>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6"/>
      <c r="AP52" s="126"/>
      <c r="AQ52" s="114"/>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6"/>
      <c r="AP53" s="126"/>
      <c r="AQ53" s="114"/>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2" t="s">
        <v>267</v>
      </c>
      <c r="AP56" s="122" t="s">
        <v>266</v>
      </c>
      <c r="AQ56" s="114"/>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8"/>
      <c r="AP57" s="128"/>
      <c r="AQ57" s="120"/>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6"/>
      <c r="AP58" s="126"/>
      <c r="AQ58" s="114"/>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6"/>
      <c r="AP59" s="126"/>
      <c r="AQ59" s="114"/>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6"/>
      <c r="AP60" s="126"/>
      <c r="AQ60" s="114"/>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6"/>
      <c r="AP61" s="126"/>
      <c r="AQ61" s="114"/>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6"/>
      <c r="AP62" s="126"/>
      <c r="AQ62" s="114"/>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6"/>
      <c r="AP63" s="126"/>
      <c r="AQ63" s="114"/>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7"/>
      <c r="AP64" s="127"/>
      <c r="AQ64" s="120"/>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6"/>
      <c r="AP65" s="126"/>
      <c r="AQ65" s="114"/>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7"/>
      <c r="AP66" s="127"/>
      <c r="AQ66" s="120"/>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6"/>
      <c r="AP67" s="126"/>
      <c r="AQ67" s="114"/>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7"/>
      <c r="AP68" s="127"/>
      <c r="AQ68" s="120"/>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6"/>
      <c r="AP69" s="126"/>
      <c r="AQ69" s="114"/>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2" t="s">
        <v>267</v>
      </c>
      <c r="AP72" s="122" t="s">
        <v>266</v>
      </c>
      <c r="AQ72" s="114"/>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8"/>
      <c r="AP73" s="118"/>
      <c r="AQ73" s="120"/>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21"/>
      <c r="AP74" s="121"/>
      <c r="AQ74" s="114"/>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21"/>
      <c r="AP75" s="121"/>
      <c r="AQ75" s="114"/>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21"/>
      <c r="AP76" s="121"/>
      <c r="AQ76" s="114"/>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21"/>
      <c r="AP77" s="121"/>
      <c r="AQ77" s="114"/>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21"/>
      <c r="AP78" s="121"/>
      <c r="AQ78" s="114"/>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21"/>
      <c r="AP79" s="121"/>
      <c r="AQ79" s="114"/>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21"/>
      <c r="AP80" s="121"/>
      <c r="AQ80" s="114"/>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8"/>
      <c r="AP81" s="118"/>
      <c r="AQ81" s="120"/>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8"/>
      <c r="AP82" s="118"/>
      <c r="AQ82" s="120"/>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21"/>
      <c r="AP83" s="121"/>
      <c r="AQ83" s="108"/>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8"/>
      <c r="AP84" s="118"/>
      <c r="AQ84" s="120"/>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8"/>
      <c r="AP85" s="118"/>
      <c r="AQ85" s="120"/>
    </row>
    <row r="86" spans="1:44" ht="14.25" customHeight="1" x14ac:dyDescent="0.25">
      <c r="A86" s="423" t="s">
        <v>252</v>
      </c>
      <c r="B86" s="424"/>
      <c r="C86" s="424"/>
      <c r="D86" s="425"/>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6"/>
      <c r="AL86" s="427"/>
      <c r="AM86" s="428"/>
      <c r="AN86" s="429"/>
      <c r="AO86" s="118"/>
      <c r="AP86" s="118"/>
      <c r="AQ86" s="120"/>
    </row>
    <row r="87" spans="1:44" x14ac:dyDescent="0.25">
      <c r="A87" s="423" t="s">
        <v>251</v>
      </c>
      <c r="B87" s="424"/>
      <c r="C87" s="424"/>
      <c r="D87" s="425"/>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6"/>
      <c r="AL87" s="427"/>
      <c r="AM87" s="428"/>
      <c r="AN87" s="429"/>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9"/>
      <c r="AL88" s="420"/>
      <c r="AM88" s="421"/>
      <c r="AN88" s="422"/>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СТ-042472</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ул. Николая Гастелло, д.161 по ТУ 1615/2024/МИХ от 28.11.2024 (оп. № 13 ВЛ-0,4 кВ Ф-6 ТП-16/223, заявитель Вартанов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2"/>
    </row>
    <row r="18" spans="1:10" x14ac:dyDescent="0.25">
      <c r="I18" s="91"/>
    </row>
    <row r="19" spans="1:10" ht="15.75" customHeight="1" x14ac:dyDescent="0.25">
      <c r="A19" s="430" t="s">
        <v>442</v>
      </c>
      <c r="B19" s="430"/>
      <c r="C19" s="430"/>
      <c r="D19" s="430"/>
      <c r="E19" s="430"/>
      <c r="F19" s="430"/>
      <c r="G19" s="430"/>
      <c r="H19" s="430"/>
      <c r="I19" s="430"/>
      <c r="J19" s="430"/>
    </row>
    <row r="20" spans="1:10" x14ac:dyDescent="0.25">
      <c r="A20" s="57"/>
      <c r="B20" s="57"/>
      <c r="C20" s="90"/>
      <c r="D20" s="90"/>
      <c r="E20" s="90"/>
      <c r="F20" s="90"/>
      <c r="G20" s="90"/>
      <c r="H20" s="90"/>
      <c r="I20" s="90"/>
      <c r="J20" s="90"/>
    </row>
    <row r="21" spans="1:10" ht="28.5" customHeight="1" x14ac:dyDescent="0.25">
      <c r="A21" s="434" t="s">
        <v>214</v>
      </c>
      <c r="B21" s="434" t="s">
        <v>213</v>
      </c>
      <c r="C21" s="440" t="s">
        <v>377</v>
      </c>
      <c r="D21" s="440"/>
      <c r="E21" s="440"/>
      <c r="F21" s="440"/>
      <c r="G21" s="435" t="s">
        <v>212</v>
      </c>
      <c r="H21" s="437" t="s">
        <v>379</v>
      </c>
      <c r="I21" s="434" t="s">
        <v>211</v>
      </c>
      <c r="J21" s="436" t="s">
        <v>378</v>
      </c>
    </row>
    <row r="22" spans="1:10" ht="58.5" customHeight="1" x14ac:dyDescent="0.25">
      <c r="A22" s="434"/>
      <c r="B22" s="434"/>
      <c r="C22" s="441" t="s">
        <v>2</v>
      </c>
      <c r="D22" s="441"/>
      <c r="E22" s="442" t="s">
        <v>1</v>
      </c>
      <c r="F22" s="443"/>
      <c r="G22" s="435"/>
      <c r="H22" s="438"/>
      <c r="I22" s="434"/>
      <c r="J22" s="436"/>
    </row>
    <row r="23" spans="1:10" ht="31.5" x14ac:dyDescent="0.25">
      <c r="A23" s="434"/>
      <c r="B23" s="434"/>
      <c r="C23" s="89" t="s">
        <v>210</v>
      </c>
      <c r="D23" s="89" t="s">
        <v>209</v>
      </c>
      <c r="E23" s="89" t="s">
        <v>210</v>
      </c>
      <c r="F23" s="89" t="s">
        <v>209</v>
      </c>
      <c r="G23" s="435"/>
      <c r="H23" s="439"/>
      <c r="I23" s="434"/>
      <c r="J23" s="436"/>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284" t="s">
        <v>386</v>
      </c>
      <c r="C27" s="81" t="s">
        <v>474</v>
      </c>
      <c r="D27" s="81" t="s">
        <v>474</v>
      </c>
      <c r="E27" s="81" t="s">
        <v>474</v>
      </c>
      <c r="F27" s="81" t="s">
        <v>474</v>
      </c>
      <c r="G27" s="87"/>
      <c r="H27" s="87"/>
      <c r="I27" s="80"/>
      <c r="J27" s="80"/>
    </row>
    <row r="28" spans="1:10" s="60" customFormat="1" ht="70.5" customHeight="1" x14ac:dyDescent="0.25">
      <c r="A28" s="83" t="s">
        <v>385</v>
      </c>
      <c r="B28" s="284" t="s">
        <v>390</v>
      </c>
      <c r="C28" s="81" t="s">
        <v>474</v>
      </c>
      <c r="D28" s="81" t="s">
        <v>474</v>
      </c>
      <c r="E28" s="81" t="s">
        <v>474</v>
      </c>
      <c r="F28" s="81" t="s">
        <v>474</v>
      </c>
      <c r="G28" s="87"/>
      <c r="H28" s="87"/>
      <c r="I28" s="80"/>
      <c r="J28" s="80"/>
    </row>
    <row r="29" spans="1:10" s="60" customFormat="1" ht="54" customHeight="1" x14ac:dyDescent="0.25">
      <c r="A29" s="83" t="s">
        <v>205</v>
      </c>
      <c r="B29" s="284" t="s">
        <v>389</v>
      </c>
      <c r="C29" s="81" t="s">
        <v>474</v>
      </c>
      <c r="D29" s="81" t="s">
        <v>474</v>
      </c>
      <c r="E29" s="81" t="s">
        <v>474</v>
      </c>
      <c r="F29" s="81" t="s">
        <v>474</v>
      </c>
      <c r="G29" s="87"/>
      <c r="H29" s="87"/>
      <c r="I29" s="80"/>
      <c r="J29" s="80"/>
    </row>
    <row r="30" spans="1:10" s="60" customFormat="1" ht="42" customHeight="1" x14ac:dyDescent="0.25">
      <c r="A30" s="83" t="s">
        <v>204</v>
      </c>
      <c r="B30" s="284" t="s">
        <v>391</v>
      </c>
      <c r="C30" s="81" t="s">
        <v>474</v>
      </c>
      <c r="D30" s="81" t="s">
        <v>474</v>
      </c>
      <c r="E30" s="81" t="s">
        <v>474</v>
      </c>
      <c r="F30" s="81" t="s">
        <v>474</v>
      </c>
      <c r="G30" s="87"/>
      <c r="H30" s="87"/>
      <c r="I30" s="80"/>
      <c r="J30" s="80"/>
    </row>
    <row r="31" spans="1:10" s="60" customFormat="1" ht="37.5" customHeight="1" x14ac:dyDescent="0.25">
      <c r="A31" s="83" t="s">
        <v>203</v>
      </c>
      <c r="B31" s="284" t="s">
        <v>387</v>
      </c>
      <c r="C31" s="81" t="s">
        <v>474</v>
      </c>
      <c r="D31" s="81" t="s">
        <v>474</v>
      </c>
      <c r="E31" s="81" t="s">
        <v>474</v>
      </c>
      <c r="F31" s="81" t="s">
        <v>474</v>
      </c>
      <c r="G31" s="87"/>
      <c r="H31" s="87"/>
      <c r="I31" s="80"/>
      <c r="J31" s="80"/>
    </row>
    <row r="32" spans="1:10" s="60" customFormat="1" ht="31.5" x14ac:dyDescent="0.25">
      <c r="A32" s="83" t="s">
        <v>201</v>
      </c>
      <c r="B32" s="284" t="s">
        <v>392</v>
      </c>
      <c r="C32" s="81" t="s">
        <v>474</v>
      </c>
      <c r="D32" s="81" t="s">
        <v>474</v>
      </c>
      <c r="E32" s="81" t="s">
        <v>474</v>
      </c>
      <c r="F32" s="81" t="s">
        <v>474</v>
      </c>
      <c r="G32" s="87"/>
      <c r="H32" s="87"/>
      <c r="I32" s="80"/>
      <c r="J32" s="80"/>
    </row>
    <row r="33" spans="1:10" s="60" customFormat="1" ht="37.5" customHeight="1" x14ac:dyDescent="0.25">
      <c r="A33" s="83" t="s">
        <v>403</v>
      </c>
      <c r="B33" s="284" t="s">
        <v>320</v>
      </c>
      <c r="C33" s="81" t="s">
        <v>474</v>
      </c>
      <c r="D33" s="81" t="s">
        <v>474</v>
      </c>
      <c r="E33" s="81" t="s">
        <v>474</v>
      </c>
      <c r="F33" s="81" t="s">
        <v>474</v>
      </c>
      <c r="G33" s="87"/>
      <c r="H33" s="87"/>
      <c r="I33" s="80"/>
      <c r="J33" s="80"/>
    </row>
    <row r="34" spans="1:10" s="60" customFormat="1" ht="47.25" customHeight="1" x14ac:dyDescent="0.25">
      <c r="A34" s="83" t="s">
        <v>404</v>
      </c>
      <c r="B34" s="284" t="s">
        <v>396</v>
      </c>
      <c r="C34" s="81" t="s">
        <v>474</v>
      </c>
      <c r="D34" s="81" t="s">
        <v>474</v>
      </c>
      <c r="E34" s="81" t="s">
        <v>474</v>
      </c>
      <c r="F34" s="81" t="s">
        <v>474</v>
      </c>
      <c r="G34" s="86"/>
      <c r="H34" s="86"/>
      <c r="I34" s="86"/>
      <c r="J34" s="80"/>
    </row>
    <row r="35" spans="1:10" s="60" customFormat="1" ht="49.5" customHeight="1" x14ac:dyDescent="0.25">
      <c r="A35" s="83" t="s">
        <v>405</v>
      </c>
      <c r="B35" s="284" t="s">
        <v>202</v>
      </c>
      <c r="C35" s="81" t="s">
        <v>474</v>
      </c>
      <c r="D35" s="81" t="s">
        <v>474</v>
      </c>
      <c r="E35" s="81" t="s">
        <v>474</v>
      </c>
      <c r="F35" s="81" t="s">
        <v>474</v>
      </c>
      <c r="G35" s="86"/>
      <c r="H35" s="86"/>
      <c r="I35" s="86"/>
      <c r="J35" s="80"/>
    </row>
    <row r="36" spans="1:10" ht="37.5" customHeight="1" x14ac:dyDescent="0.25">
      <c r="A36" s="83" t="s">
        <v>406</v>
      </c>
      <c r="B36" s="284"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284"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284" t="s">
        <v>394</v>
      </c>
      <c r="C42" s="81" t="s">
        <v>480</v>
      </c>
      <c r="D42" s="81" t="s">
        <v>480</v>
      </c>
      <c r="E42" s="81" t="s">
        <v>480</v>
      </c>
      <c r="F42" s="81" t="s">
        <v>480</v>
      </c>
      <c r="G42" s="80"/>
      <c r="H42" s="80"/>
      <c r="I42" s="80"/>
      <c r="J42" s="80"/>
    </row>
    <row r="43" spans="1:10" ht="47.25" x14ac:dyDescent="0.25">
      <c r="A43" s="83" t="s">
        <v>195</v>
      </c>
      <c r="B43" s="284" t="s">
        <v>194</v>
      </c>
      <c r="C43" s="81" t="s">
        <v>480</v>
      </c>
      <c r="D43" s="81" t="s">
        <v>480</v>
      </c>
      <c r="E43" s="81" t="s">
        <v>480</v>
      </c>
      <c r="F43" s="81" t="s">
        <v>480</v>
      </c>
      <c r="G43" s="80"/>
      <c r="H43" s="80"/>
      <c r="I43" s="80"/>
      <c r="J43" s="80"/>
    </row>
    <row r="44" spans="1:10" ht="47.25" x14ac:dyDescent="0.25">
      <c r="A44" s="83" t="s">
        <v>193</v>
      </c>
      <c r="B44" s="284" t="s">
        <v>192</v>
      </c>
      <c r="C44" s="81" t="s">
        <v>480</v>
      </c>
      <c r="D44" s="81" t="s">
        <v>480</v>
      </c>
      <c r="E44" s="81" t="s">
        <v>480</v>
      </c>
      <c r="F44" s="81" t="s">
        <v>480</v>
      </c>
      <c r="G44" s="80"/>
      <c r="H44" s="80"/>
      <c r="I44" s="80"/>
      <c r="J44" s="80"/>
    </row>
    <row r="45" spans="1:10" ht="90.75" customHeight="1" x14ac:dyDescent="0.25">
      <c r="A45" s="83" t="s">
        <v>191</v>
      </c>
      <c r="B45" s="284" t="s">
        <v>399</v>
      </c>
      <c r="C45" s="81" t="s">
        <v>474</v>
      </c>
      <c r="D45" s="81" t="s">
        <v>474</v>
      </c>
      <c r="E45" s="81" t="s">
        <v>474</v>
      </c>
      <c r="F45" s="81" t="s">
        <v>474</v>
      </c>
      <c r="G45" s="80"/>
      <c r="H45" s="80"/>
      <c r="I45" s="80"/>
      <c r="J45" s="80"/>
    </row>
    <row r="46" spans="1:10" ht="167.25" customHeight="1" x14ac:dyDescent="0.25">
      <c r="A46" s="83" t="s">
        <v>189</v>
      </c>
      <c r="B46" s="284" t="s">
        <v>397</v>
      </c>
      <c r="C46" s="81" t="s">
        <v>474</v>
      </c>
      <c r="D46" s="81" t="s">
        <v>474</v>
      </c>
      <c r="E46" s="81" t="s">
        <v>474</v>
      </c>
      <c r="F46" s="81" t="s">
        <v>474</v>
      </c>
      <c r="G46" s="80"/>
      <c r="H46" s="80"/>
      <c r="I46" s="80"/>
      <c r="J46" s="80"/>
    </row>
    <row r="47" spans="1:10" ht="47.25" x14ac:dyDescent="0.25">
      <c r="A47" s="83" t="s">
        <v>479</v>
      </c>
      <c r="B47" s="284" t="s">
        <v>190</v>
      </c>
      <c r="C47" s="81" t="s">
        <v>480</v>
      </c>
      <c r="D47" s="81" t="s">
        <v>480</v>
      </c>
      <c r="E47" s="81" t="s">
        <v>480</v>
      </c>
      <c r="F47" s="81" t="s">
        <v>480</v>
      </c>
      <c r="G47" s="80"/>
      <c r="H47" s="80"/>
      <c r="I47" s="80"/>
      <c r="J47" s="80"/>
    </row>
    <row r="48" spans="1:10" ht="31.5" x14ac:dyDescent="0.25">
      <c r="A48" s="83">
        <v>4</v>
      </c>
      <c r="B48" s="285" t="s">
        <v>188</v>
      </c>
      <c r="C48" s="80"/>
      <c r="D48" s="80"/>
      <c r="E48" s="80"/>
      <c r="F48" s="80"/>
      <c r="G48" s="80"/>
      <c r="H48" s="80"/>
      <c r="I48" s="80"/>
      <c r="J48" s="80"/>
    </row>
    <row r="49" spans="1:10" ht="47.25" x14ac:dyDescent="0.25">
      <c r="A49" s="83" t="s">
        <v>187</v>
      </c>
      <c r="B49" s="284" t="s">
        <v>186</v>
      </c>
      <c r="C49" s="81" t="s">
        <v>480</v>
      </c>
      <c r="D49" s="81" t="s">
        <v>480</v>
      </c>
      <c r="E49" s="81" t="s">
        <v>480</v>
      </c>
      <c r="F49" s="81" t="s">
        <v>480</v>
      </c>
      <c r="G49" s="80"/>
      <c r="H49" s="80"/>
      <c r="I49" s="80"/>
      <c r="J49" s="80"/>
    </row>
    <row r="50" spans="1:10" ht="86.25" customHeight="1" x14ac:dyDescent="0.25">
      <c r="A50" s="83" t="s">
        <v>185</v>
      </c>
      <c r="B50" s="284" t="s">
        <v>398</v>
      </c>
      <c r="C50" s="81">
        <v>2025</v>
      </c>
      <c r="D50" s="81">
        <v>2025</v>
      </c>
      <c r="E50" s="81">
        <v>2025</v>
      </c>
      <c r="F50" s="81">
        <v>2025</v>
      </c>
      <c r="G50" s="80"/>
      <c r="H50" s="80"/>
      <c r="I50" s="80"/>
      <c r="J50" s="80"/>
    </row>
    <row r="51" spans="1:10" ht="77.25" customHeight="1" x14ac:dyDescent="0.25">
      <c r="A51" s="83" t="s">
        <v>183</v>
      </c>
      <c r="B51" s="284" t="s">
        <v>400</v>
      </c>
      <c r="C51" s="81" t="s">
        <v>474</v>
      </c>
      <c r="D51" s="81" t="s">
        <v>474</v>
      </c>
      <c r="E51" s="81" t="s">
        <v>474</v>
      </c>
      <c r="F51" s="81" t="s">
        <v>474</v>
      </c>
      <c r="G51" s="80"/>
      <c r="H51" s="80"/>
      <c r="I51" s="80"/>
      <c r="J51" s="80"/>
    </row>
    <row r="52" spans="1:10" ht="71.25" customHeight="1" x14ac:dyDescent="0.25">
      <c r="A52" s="83" t="s">
        <v>181</v>
      </c>
      <c r="B52" s="284" t="s">
        <v>184</v>
      </c>
      <c r="C52" s="81"/>
      <c r="D52" s="81"/>
      <c r="E52" s="81"/>
      <c r="F52" s="81"/>
      <c r="G52" s="80"/>
      <c r="H52" s="80"/>
      <c r="I52" s="80"/>
      <c r="J52" s="80"/>
    </row>
    <row r="53" spans="1:10" ht="48" customHeight="1" x14ac:dyDescent="0.25">
      <c r="A53" s="83" t="s">
        <v>402</v>
      </c>
      <c r="B53" s="286" t="s">
        <v>401</v>
      </c>
      <c r="C53" s="81">
        <v>2025</v>
      </c>
      <c r="D53" s="81">
        <v>2025</v>
      </c>
      <c r="E53" s="81">
        <v>2025</v>
      </c>
      <c r="F53" s="81">
        <v>2025</v>
      </c>
      <c r="G53" s="80"/>
      <c r="H53" s="80"/>
      <c r="I53" s="80"/>
      <c r="J53" s="80"/>
    </row>
    <row r="54" spans="1:10" ht="46.5" customHeight="1" x14ac:dyDescent="0.25">
      <c r="A54" s="83" t="s">
        <v>481</v>
      </c>
      <c r="B54" s="284"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0"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СТ-042472</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4" t="str">
        <f>'6.1. Паспорт сетевой график'!A15:J15</f>
        <v>Установка измерительного комплекса г. Михайловск, ул. Николая Гастелло, д.161 по ТУ 1615/2024/МИХ от 28.11.2024 (оп. № 13 ВЛ-0,4 кВ Ф-6 ТП-16/223, заявитель Вартанов А.В.)</v>
      </c>
      <c r="B14" s="445"/>
      <c r="C14" s="445"/>
      <c r="D14" s="445"/>
      <c r="E14" s="445"/>
      <c r="F14" s="445"/>
      <c r="G14" s="445"/>
      <c r="H14" s="445"/>
      <c r="I14" s="445"/>
      <c r="J14" s="445"/>
      <c r="K14" s="445"/>
      <c r="L14" s="445"/>
      <c r="M14" s="445"/>
      <c r="N14" s="445"/>
      <c r="O14" s="445"/>
      <c r="P14" s="445"/>
      <c r="Q14" s="445"/>
      <c r="R14" s="445"/>
      <c r="S14" s="445"/>
      <c r="T14" s="445"/>
      <c r="U14" s="446"/>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48" t="s">
        <v>180</v>
      </c>
      <c r="B20" s="448" t="s">
        <v>179</v>
      </c>
      <c r="C20" s="434" t="s">
        <v>178</v>
      </c>
      <c r="D20" s="434"/>
      <c r="E20" s="450" t="s">
        <v>177</v>
      </c>
      <c r="F20" s="450"/>
      <c r="G20" s="448"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49"/>
      <c r="B21" s="449"/>
      <c r="C21" s="434"/>
      <c r="D21" s="434"/>
      <c r="E21" s="450"/>
      <c r="F21" s="450"/>
      <c r="G21" s="449"/>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41"/>
      <c r="B22" s="441"/>
      <c r="C22" s="74" t="s">
        <v>2</v>
      </c>
      <c r="D22" s="74" t="s">
        <v>170</v>
      </c>
      <c r="E22" s="76" t="s">
        <v>173</v>
      </c>
      <c r="F22" s="76" t="s">
        <v>172</v>
      </c>
      <c r="G22" s="441"/>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1.0365192000000001E-2</v>
      </c>
      <c r="E24" s="256"/>
      <c r="F24" s="256"/>
      <c r="G24" s="257"/>
      <c r="H24" s="257"/>
      <c r="I24" s="257"/>
      <c r="J24" s="256"/>
      <c r="K24" s="256"/>
      <c r="L24" s="257"/>
      <c r="M24" s="257"/>
      <c r="N24" s="257"/>
      <c r="O24" s="258"/>
      <c r="P24" s="73"/>
      <c r="Q24" s="73"/>
      <c r="R24" s="282">
        <f>D24</f>
        <v>1.0365192000000001E-2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8.6376600000000001E-3</v>
      </c>
      <c r="E30" s="255"/>
      <c r="F30" s="255"/>
      <c r="G30" s="255"/>
      <c r="H30" s="255"/>
      <c r="I30" s="255"/>
      <c r="J30" s="256"/>
      <c r="K30" s="256"/>
      <c r="L30" s="259"/>
      <c r="M30" s="259"/>
      <c r="N30" s="255"/>
      <c r="O30" s="258"/>
      <c r="P30" s="65"/>
      <c r="Q30" s="65"/>
      <c r="R30" s="65">
        <f>D30</f>
        <v>8.6376600000000001E-3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2.18636E-3</v>
      </c>
      <c r="E32" s="241"/>
      <c r="F32" s="241"/>
      <c r="G32" s="241"/>
      <c r="H32" s="241"/>
      <c r="I32" s="241"/>
      <c r="J32" s="242"/>
      <c r="K32" s="242"/>
      <c r="L32" s="244"/>
      <c r="M32" s="244"/>
      <c r="N32" s="241"/>
      <c r="O32" s="263"/>
      <c r="P32" s="65"/>
      <c r="Q32" s="65"/>
      <c r="R32" s="65">
        <f>D32</f>
        <v>2.18636E-3</v>
      </c>
      <c r="S32" s="65">
        <v>1</v>
      </c>
      <c r="T32" s="65"/>
      <c r="U32" s="64"/>
    </row>
    <row r="33" spans="1:21" x14ac:dyDescent="0.25">
      <c r="A33" s="71" t="s">
        <v>154</v>
      </c>
      <c r="B33" s="45" t="s">
        <v>153</v>
      </c>
      <c r="C33" s="70"/>
      <c r="D33" s="260">
        <f>6451.3/1000000</f>
        <v>6.4513000000000001E-3</v>
      </c>
      <c r="E33" s="241"/>
      <c r="F33" s="241"/>
      <c r="G33" s="241"/>
      <c r="H33" s="241"/>
      <c r="I33" s="241"/>
      <c r="J33" s="242"/>
      <c r="K33" s="242"/>
      <c r="L33" s="244"/>
      <c r="M33" s="244"/>
      <c r="N33" s="241"/>
      <c r="O33" s="263"/>
      <c r="P33" s="65"/>
      <c r="Q33" s="65"/>
      <c r="R33" s="65">
        <f>D33</f>
        <v>6.4513000000000001E-3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8.6376600000000001E-3</v>
      </c>
      <c r="E52" s="241"/>
      <c r="F52" s="241"/>
      <c r="G52" s="241"/>
      <c r="H52" s="241"/>
      <c r="I52" s="241"/>
      <c r="J52" s="245"/>
      <c r="K52" s="241"/>
      <c r="L52" s="244"/>
      <c r="M52" s="244"/>
      <c r="N52" s="241"/>
      <c r="O52" s="263"/>
      <c r="P52" s="65"/>
      <c r="Q52" s="65"/>
      <c r="R52" s="65">
        <f>D52</f>
        <v>8.6376600000000001E-3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СТ-042472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ул. Николая Гастелло, д.161 по ТУ 1615/2024/МИХ от 28.11.2024 (оп. № 13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3" t="s">
        <v>13</v>
      </c>
      <c r="AG24" s="163" t="s">
        <v>12</v>
      </c>
      <c r="AH24" s="164" t="s">
        <v>2</v>
      </c>
      <c r="AI24" s="164"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517</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6"/>
      <c r="B6" s="166"/>
    </row>
    <row r="7" spans="1:2" ht="18.75" x14ac:dyDescent="0.25">
      <c r="A7" s="294" t="s">
        <v>9</v>
      </c>
      <c r="B7" s="294"/>
    </row>
    <row r="8" spans="1:2" ht="18.75" x14ac:dyDescent="0.25">
      <c r="A8" s="165"/>
      <c r="B8" s="165"/>
    </row>
    <row r="9" spans="1:2" x14ac:dyDescent="0.25">
      <c r="A9" s="302" t="s">
        <v>486</v>
      </c>
      <c r="B9" s="302"/>
    </row>
    <row r="10" spans="1:2" x14ac:dyDescent="0.25">
      <c r="A10" s="291" t="s">
        <v>8</v>
      </c>
      <c r="B10" s="291"/>
    </row>
    <row r="11" spans="1:2" ht="18.75" x14ac:dyDescent="0.25">
      <c r="A11" s="165"/>
      <c r="B11" s="165"/>
    </row>
    <row r="12" spans="1:2" ht="19.5" customHeight="1" x14ac:dyDescent="0.25">
      <c r="A12" s="486" t="str">
        <f>'7. Паспорт отчет о закупке'!A12:AV12</f>
        <v>СТ-042472</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д.161 по ТУ 1615/2024/МИХ от 28.11.2024 (оп. № 13 ВЛ-0,4 кВ Ф-6 ТП-16/223, заявитель Вартанов А.В.)</v>
      </c>
      <c r="B15" s="330"/>
    </row>
    <row r="16" spans="1:2" x14ac:dyDescent="0.25">
      <c r="A16" s="291" t="s">
        <v>6</v>
      </c>
      <c r="B16" s="291"/>
    </row>
    <row r="17" spans="1:2" x14ac:dyDescent="0.25">
      <c r="B17" s="138"/>
    </row>
    <row r="18" spans="1:2" ht="25.5" customHeight="1" x14ac:dyDescent="0.25">
      <c r="A18" s="490" t="s">
        <v>457</v>
      </c>
      <c r="B18" s="491"/>
    </row>
    <row r="19" spans="1:2" x14ac:dyDescent="0.25">
      <c r="B19" s="42"/>
    </row>
    <row r="20" spans="1:2" ht="16.5" thickBot="1" x14ac:dyDescent="0.3">
      <c r="B20" s="139"/>
    </row>
    <row r="21" spans="1:2" s="247" customFormat="1" ht="54.75" customHeight="1" thickBot="1" x14ac:dyDescent="0.3">
      <c r="A21" s="252" t="s">
        <v>331</v>
      </c>
      <c r="B21" s="283" t="str">
        <f>A15</f>
        <v>Установка измерительного комплекса г. Михайловск, ул. Николая Гастелло, д.161 по ТУ 1615/2024/МИХ от 28.11.2024 (оп. № 13 ВЛ-0,4 кВ Ф-6 ТП-16/223, заявитель Вартанов А.В.)</v>
      </c>
    </row>
    <row r="22" spans="1:2" ht="16.5" thickBot="1" x14ac:dyDescent="0.3">
      <c r="A22" s="262" t="s">
        <v>332</v>
      </c>
      <c r="B22" s="141" t="str">
        <f>'2. паспорт  ТП'!E22</f>
        <v>г. Михайловск, ул. Николая Гастелло, д.161</v>
      </c>
    </row>
    <row r="23" spans="1:2" ht="16.5" thickBot="1" x14ac:dyDescent="0.3">
      <c r="A23" s="140" t="s">
        <v>312</v>
      </c>
      <c r="B23" s="253" t="str">
        <f>'2. паспорт  ТП'!B22</f>
        <v>ТУ 1615/2024/МИХ от 28.11.2024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7" t="s">
        <v>518</v>
      </c>
      <c r="B27" s="246">
        <f>'1. паспорт местоположение'!C48</f>
        <v>1.0365192000000001E-2</v>
      </c>
    </row>
    <row r="28" spans="1:2" ht="16.5" thickBot="1" x14ac:dyDescent="0.3">
      <c r="A28" s="147" t="s">
        <v>336</v>
      </c>
      <c r="B28" s="278" t="str">
        <f>'7. Паспорт отчет о закупке'!Q26</f>
        <v>Локально сметный расчет № 19</v>
      </c>
    </row>
    <row r="29" spans="1:2" s="240" customFormat="1" ht="36" customHeight="1" thickBot="1" x14ac:dyDescent="0.3">
      <c r="A29" s="238" t="s">
        <v>337</v>
      </c>
      <c r="B29" s="239"/>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7" t="s">
        <v>488</v>
      </c>
    </row>
    <row r="57" spans="1:2" x14ac:dyDescent="0.25">
      <c r="A57" s="150" t="s">
        <v>356</v>
      </c>
      <c r="B57" s="488"/>
    </row>
    <row r="58" spans="1:2" x14ac:dyDescent="0.25">
      <c r="A58" s="150" t="s">
        <v>357</v>
      </c>
      <c r="B58" s="488"/>
    </row>
    <row r="59" spans="1:2" x14ac:dyDescent="0.25">
      <c r="A59" s="150" t="s">
        <v>358</v>
      </c>
      <c r="B59" s="488"/>
    </row>
    <row r="60" spans="1:2" x14ac:dyDescent="0.25">
      <c r="A60" s="150" t="s">
        <v>359</v>
      </c>
      <c r="B60" s="488"/>
    </row>
    <row r="61" spans="1:2" ht="16.5" thickBot="1" x14ac:dyDescent="0.3">
      <c r="A61" s="151" t="s">
        <v>360</v>
      </c>
      <c r="B61" s="489"/>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49" t="str">
        <f>'7. Паспорт отчет о закупке'!N26</f>
        <v xml:space="preserve">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7"/>
    </row>
    <row r="74" spans="1:2" x14ac:dyDescent="0.25">
      <c r="A74" s="150" t="s">
        <v>372</v>
      </c>
      <c r="B74" s="488"/>
    </row>
    <row r="75" spans="1:2" x14ac:dyDescent="0.25">
      <c r="A75" s="150" t="s">
        <v>373</v>
      </c>
      <c r="B75" s="488"/>
    </row>
    <row r="76" spans="1:2" x14ac:dyDescent="0.25">
      <c r="A76" s="150" t="s">
        <v>374</v>
      </c>
      <c r="B76" s="488"/>
    </row>
    <row r="77" spans="1:2" x14ac:dyDescent="0.25">
      <c r="A77" s="150" t="s">
        <v>375</v>
      </c>
      <c r="B77" s="488"/>
    </row>
    <row r="78" spans="1:2" ht="16.5" thickBot="1" x14ac:dyDescent="0.3">
      <c r="A78" s="158" t="s">
        <v>376</v>
      </c>
      <c r="B78" s="489"/>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2025-04-10T11:14:43Z</dcterms:modified>
</cp:coreProperties>
</file>